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6C3E8255-3D7E-4302-9240-F8A78757515C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5" sheetId="126" r:id="rId1"/>
  </sheets>
  <definedNames>
    <definedName name="_xlnm._FilterDatabase" localSheetId="0" hidden="1">'5'!$A$14:$AQ$84</definedName>
    <definedName name="_xlnm.Print_Area" localSheetId="0">'5'!$A$1:$AQ$84</definedName>
  </definedNames>
  <calcPr calcId="181029"/>
</workbook>
</file>

<file path=xl/calcChain.xml><?xml version="1.0" encoding="utf-8"?>
<calcChain xmlns="http://schemas.openxmlformats.org/spreadsheetml/2006/main">
  <c r="AL15" i="126" l="1"/>
  <c r="AM15" i="126"/>
  <c r="AN15" i="126"/>
  <c r="AO15" i="126"/>
  <c r="AP15" i="126"/>
  <c r="AQ15" i="126"/>
  <c r="AL16" i="126"/>
  <c r="AM16" i="126"/>
  <c r="AN16" i="126"/>
  <c r="AO16" i="126"/>
  <c r="AP16" i="126"/>
  <c r="AQ16" i="126"/>
  <c r="AL17" i="126"/>
  <c r="AM17" i="126"/>
  <c r="AN17" i="126"/>
  <c r="AO17" i="126"/>
  <c r="AP17" i="126"/>
  <c r="AQ17" i="126"/>
  <c r="AP23" i="126"/>
  <c r="AP22" i="126" s="1"/>
  <c r="AQ23" i="126"/>
  <c r="AQ22" i="126" s="1"/>
  <c r="AL24" i="126"/>
  <c r="AL23" i="126" s="1"/>
  <c r="AL22" i="126" s="1"/>
  <c r="AM24" i="126"/>
  <c r="AM23" i="126" s="1"/>
  <c r="AM22" i="126" s="1"/>
  <c r="AN24" i="126"/>
  <c r="AN23" i="126" s="1"/>
  <c r="AN22" i="126" s="1"/>
  <c r="AO24" i="126"/>
  <c r="AO23" i="126" s="1"/>
  <c r="AO22" i="126" s="1"/>
  <c r="AP24" i="126"/>
  <c r="AQ24" i="126"/>
  <c r="AD15" i="126"/>
  <c r="AE15" i="126"/>
  <c r="AF15" i="126"/>
  <c r="AG15" i="126"/>
  <c r="AH15" i="126"/>
  <c r="AI15" i="126"/>
  <c r="AD17" i="126"/>
  <c r="AE17" i="126"/>
  <c r="AF17" i="126"/>
  <c r="AG17" i="126"/>
  <c r="AH17" i="126"/>
  <c r="AI17" i="126"/>
  <c r="AD16" i="126"/>
  <c r="AE16" i="126"/>
  <c r="AF16" i="126"/>
  <c r="AG16" i="126"/>
  <c r="AH16" i="126"/>
  <c r="AI16" i="126"/>
  <c r="AD22" i="126"/>
  <c r="AE22" i="126"/>
  <c r="AF22" i="126"/>
  <c r="AG22" i="126"/>
  <c r="AH22" i="126"/>
  <c r="AI22" i="126"/>
  <c r="AD23" i="126"/>
  <c r="AE23" i="126"/>
  <c r="AF23" i="126"/>
  <c r="AG23" i="126"/>
  <c r="AH23" i="126"/>
  <c r="AI23" i="126"/>
  <c r="AD24" i="126"/>
  <c r="AE24" i="126"/>
  <c r="AF24" i="126"/>
  <c r="AG24" i="126"/>
  <c r="AH24" i="126"/>
  <c r="AI24" i="126"/>
  <c r="AL36" i="126"/>
  <c r="AM36" i="126"/>
  <c r="AN36" i="126"/>
  <c r="AO36" i="126"/>
  <c r="AP36" i="126"/>
  <c r="AL37" i="126"/>
  <c r="AM37" i="126"/>
  <c r="AN37" i="126"/>
  <c r="AO37" i="126"/>
  <c r="AP37" i="126"/>
  <c r="AK37" i="126"/>
  <c r="AK36" i="126"/>
  <c r="AL35" i="126"/>
  <c r="AM35" i="126"/>
  <c r="AN35" i="126"/>
  <c r="AO35" i="126"/>
  <c r="AP35" i="126"/>
  <c r="AQ35" i="126"/>
  <c r="AH35" i="126"/>
  <c r="AC35" i="126"/>
  <c r="AK64" i="126"/>
  <c r="AK58" i="126" s="1"/>
  <c r="AK57" i="126" s="1"/>
  <c r="AK53" i="126" s="1"/>
  <c r="AK62" i="126"/>
  <c r="AK35" i="126" l="1"/>
  <c r="AK24" i="126" s="1"/>
  <c r="AK23" i="126" s="1"/>
  <c r="AC24" i="126"/>
  <c r="AC23" i="126" s="1"/>
  <c r="AK22" i="126"/>
  <c r="AK16" i="126"/>
  <c r="AD58" i="126"/>
  <c r="AD57" i="126" s="1"/>
  <c r="AD53" i="126" s="1"/>
  <c r="AE58" i="126"/>
  <c r="AE57" i="126" s="1"/>
  <c r="AE53" i="126" s="1"/>
  <c r="AF58" i="126"/>
  <c r="AF57" i="126" s="1"/>
  <c r="AF53" i="126" s="1"/>
  <c r="AC16" i="126" l="1"/>
  <c r="AK15" i="126"/>
  <c r="AK17" i="126"/>
  <c r="AC58" i="126"/>
  <c r="AC57" i="126" s="1"/>
  <c r="AC53" i="126" s="1"/>
  <c r="AC17" i="126" s="1"/>
  <c r="AC22" i="126" l="1"/>
  <c r="AC15" i="126" s="1"/>
</calcChain>
</file>

<file path=xl/sharedStrings.xml><?xml version="1.0" encoding="utf-8"?>
<sst xmlns="http://schemas.openxmlformats.org/spreadsheetml/2006/main" count="318" uniqueCount="199">
  <si>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</si>
  <si>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</si>
  <si>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</si>
  <si>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</si>
  <si>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</si>
  <si>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</si>
  <si>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</si>
  <si>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</si>
  <si>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</si>
  <si>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</si>
  <si>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</si>
  <si>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</si>
  <si>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</si>
  <si>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</si>
  <si>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</si>
  <si>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</si>
  <si>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</si>
  <si>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</si>
  <si>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</si>
  <si>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</si>
  <si>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</si>
  <si>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</si>
  <si>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</si>
  <si>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</si>
  <si>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</si>
  <si>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</si>
  <si>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</si>
  <si>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</si>
  <si>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</si>
  <si>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</si>
  <si>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</si>
  <si>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</si>
  <si>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</si>
  <si>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</si>
  <si>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</si>
  <si>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</si>
  <si>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</si>
  <si>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</si>
  <si>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</si>
  <si>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</si>
  <si>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</si>
  <si>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</si>
  <si>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</si>
  <si>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</si>
  <si>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</si>
  <si>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</si>
  <si>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</si>
  <si>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</si>
  <si>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</si>
  <si>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</si>
  <si>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Форма 5. План ввода основных средств (с распределением по кварталам)</t>
  </si>
  <si>
    <t>от «05» мая 2016 г. № 380</t>
  </si>
  <si>
    <t>Приложение  № 5</t>
  </si>
  <si>
    <t>шт, 
комплекты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</si>
  <si>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</si>
  <si>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</si>
  <si>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учёта</t>
  </si>
  <si>
    <t>4.1.8</t>
  </si>
  <si>
    <t>4.2.8</t>
  </si>
  <si>
    <t>4.3.8</t>
  </si>
  <si>
    <t>4.4.8</t>
  </si>
  <si>
    <t>12</t>
  </si>
  <si>
    <t>План принятия основных средств и нематериальных активов к бухгалтерскому учету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</si>
  <si>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</si>
  <si>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</si>
  <si>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</si>
  <si>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</si>
  <si>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</si>
  <si>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</si>
  <si>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</si>
  <si>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</si>
  <si>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</si>
  <si>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</si>
  <si>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</si>
  <si>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</si>
  <si>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</si>
  <si>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</si>
  <si>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</si>
  <si>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</si>
  <si>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</si>
  <si>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</si>
  <si>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</si>
  <si>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</si>
  <si>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</si>
  <si>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</si>
  <si>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</si>
  <si>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</si>
  <si>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</si>
  <si>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</si>
  <si>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</si>
  <si>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</si>
  <si>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</si>
  <si>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</si>
  <si>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</si>
  <si>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</si>
  <si>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</si>
  <si>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</si>
  <si>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</si>
  <si>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</si>
  <si>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</si>
  <si>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</si>
  <si>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</si>
  <si>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</si>
  <si>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</si>
  <si>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</si>
  <si>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</si>
  <si>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</si>
  <si>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</si>
  <si>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</si>
  <si>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</si>
  <si>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</si>
  <si>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</si>
  <si>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</si>
  <si>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</si>
  <si>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</si>
  <si>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</si>
  <si>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</si>
  <si>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</si>
  <si>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</si>
  <si>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</si>
  <si>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</si>
  <si>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</si>
  <si>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</si>
  <si>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</si>
  <si>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</si>
  <si>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</si>
  <si>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</si>
  <si>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</si>
  <si>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</si>
  <si>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</si>
  <si>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</si>
  <si>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</si>
  <si>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</si>
  <si>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</si>
  <si>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</si>
  <si>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</si>
  <si>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</si>
  <si>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</si>
  <si>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</si>
  <si>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</si>
  <si>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</si>
  <si>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</si>
  <si>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</si>
  <si>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</si>
  <si>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</si>
  <si>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</si>
  <si>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</si>
  <si>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</si>
  <si>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</si>
  <si>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</si>
  <si>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</si>
  <si>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</si>
  <si>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</si>
  <si>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</si>
  <si>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</si>
  <si>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</si>
  <si>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</si>
  <si>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</si>
  <si>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</si>
  <si>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</si>
  <si>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</si>
  <si>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</si>
  <si>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</si>
  <si>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</si>
  <si>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</si>
  <si>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</si>
  <si>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</si>
  <si>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</si>
  <si>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</si>
  <si>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</si>
  <si>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</si>
  <si>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</si>
  <si>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</si>
  <si>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</si>
  <si>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Год раскрытия информации: 2025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</si>
  <si>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«Росэнерго», утверждена 
Комитетом по топливно-энергетическому комплексу Ленинградской области № Р-95/2024 от 28.11.2024 г. в  составе ИПР на 2024-2027 гг.</t>
  </si>
  <si>
    <t>Итого план на 2026 год</t>
  </si>
  <si>
    <t>Р_РЭ_014КЛО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</si>
  <si>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</si>
  <si>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</si>
  <si>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>Строительство ВЛИ-0,4 кВ от ВЛ-0,4 кВ (ф. 57-02/2, линия 2)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</si>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</sst>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3" fillId="0" borderId="0"/>
    <xf numFmtId="0" fontId="33" fillId="0" borderId="0"/>
    <xf numFmtId="164" fontId="1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7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2" fillId="0" borderId="0"/>
    <xf numFmtId="0" fontId="1" fillId="0" borderId="0"/>
  </cellStyleXfs>
  <cellXfs count="45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4" fillId="0" borderId="0" xfId="37" applyFont="1" applyFill="1" applyAlignment="1">
      <alignment horizontal="right" vertical="center"/>
    </xf>
    <xf numFmtId="0" fontId="34" fillId="0" borderId="0" xfId="37" applyFont="1" applyFill="1" applyAlignment="1">
      <alignment horizontal="right"/>
    </xf>
    <xf numFmtId="0" fontId="40" fillId="0" borderId="0" xfId="44" applyFont="1" applyFill="1" applyAlignment="1">
      <alignment horizontal="center"/>
    </xf>
    <xf numFmtId="0" fontId="40" fillId="0" borderId="0" xfId="44" applyFont="1" applyFill="1"/>
    <xf numFmtId="0" fontId="39" fillId="0" borderId="0" xfId="54" applyFont="1" applyFill="1" applyAlignment="1">
      <alignment horizontal="center" vertical="center"/>
    </xf>
    <xf numFmtId="0" fontId="39" fillId="0" borderId="0" xfId="54" applyFont="1" applyFill="1" applyAlignment="1">
      <alignment vertical="center"/>
    </xf>
    <xf numFmtId="0" fontId="38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4" fillId="0" borderId="0" xfId="54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8" fillId="0" borderId="17" xfId="0" applyFont="1" applyFill="1" applyBorder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12" fillId="0" borderId="11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/>
    </xf>
    <xf numFmtId="0" fontId="12" fillId="0" borderId="16" xfId="45" applyFont="1" applyFill="1" applyBorder="1" applyAlignment="1">
      <alignment horizontal="center" vertical="center"/>
    </xf>
    <xf numFmtId="0" fontId="12" fillId="0" borderId="15" xfId="45" applyFont="1" applyFill="1" applyBorder="1" applyAlignment="1">
      <alignment horizontal="center" vertical="center"/>
    </xf>
    <xf numFmtId="0" fontId="12" fillId="0" borderId="14" xfId="45" applyFont="1" applyFill="1" applyBorder="1" applyAlignment="1">
      <alignment horizontal="center" vertical="center" wrapText="1"/>
    </xf>
    <xf numFmtId="0" fontId="12" fillId="0" borderId="12" xfId="45" applyFont="1" applyFill="1" applyBorder="1" applyAlignment="1">
      <alignment horizontal="center" vertical="center" wrapText="1"/>
    </xf>
    <xf numFmtId="0" fontId="12" fillId="0" borderId="16" xfId="45" applyFont="1" applyFill="1" applyBorder="1" applyAlignment="1">
      <alignment horizontal="center" vertical="center" wrapText="1"/>
    </xf>
    <xf numFmtId="0" fontId="12" fillId="0" borderId="15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3" xfId="45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 textRotation="90" wrapText="1"/>
    </xf>
    <xf numFmtId="0" fontId="12" fillId="0" borderId="10" xfId="45" applyFont="1" applyFill="1" applyBorder="1" applyAlignment="1">
      <alignment horizontal="center" vertical="center"/>
    </xf>
    <xf numFmtId="49" fontId="12" fillId="0" borderId="10" xfId="45" applyNumberFormat="1" applyFont="1" applyFill="1" applyBorder="1" applyAlignment="1">
      <alignment horizontal="center" vertical="center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" fontId="13" fillId="0" borderId="10" xfId="54" applyNumberFormat="1" applyFont="1" applyFill="1" applyBorder="1" applyAlignment="1">
      <alignment horizont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left" vertical="center" wrapText="1"/>
    </xf>
    <xf numFmtId="2" fontId="12" fillId="0" borderId="10" xfId="45" applyNumberFormat="1" applyFont="1" applyFill="1" applyBorder="1" applyAlignment="1">
      <alignment horizontal="center" vertical="center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00FF99"/>
      <color rgb="FFFF99FF"/>
      <color rgb="FF00FFFF"/>
      <color rgb="FFCCECFF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Q84"/>
  <sheetViews>
    <sheetView tabSelected="1" view="pageBreakPreview" zoomScale="55" zoomScaleNormal="55" zoomScaleSheetLayoutView="55" workbookViewId="0">
      <selection activeCell="AB61" sqref="AB61"/>
    </sheetView>
  </sheetViews>
  <sheetFormatPr defaultColWidth="9" defaultRowHeight="15.75" x14ac:dyDescent="0.25"/>
  <cols>
    <col min="1" max="1" width="11.625" style="2" customWidth="1"/>
    <col min="2" max="2" width="83.5" style="2" customWidth="1"/>
    <col min="3" max="3" width="21.875" style="2" customWidth="1"/>
    <col min="4" max="4" width="14.375" style="2" hidden="1" customWidth="1"/>
    <col min="5" max="5" width="12" style="2" hidden="1" customWidth="1"/>
    <col min="6" max="6" width="13.125" style="2" hidden="1" customWidth="1"/>
    <col min="7" max="7" width="12" style="2" hidden="1" customWidth="1"/>
    <col min="8" max="8" width="10.75" style="2" hidden="1" customWidth="1"/>
    <col min="9" max="10" width="10.625" style="2" hidden="1" customWidth="1"/>
    <col min="11" max="11" width="11.875" style="2" hidden="1" customWidth="1"/>
    <col min="12" max="12" width="16.375" style="2" hidden="1" customWidth="1"/>
    <col min="13" max="13" width="10.125" style="2" hidden="1" customWidth="1"/>
    <col min="14" max="14" width="10.625" style="2" hidden="1" customWidth="1"/>
    <col min="15" max="15" width="14.25" style="2" hidden="1" customWidth="1"/>
    <col min="16" max="16" width="12.25" style="2" hidden="1" customWidth="1"/>
    <col min="17" max="18" width="10.625" style="2" hidden="1" customWidth="1"/>
    <col min="19" max="19" width="12.625" style="2" hidden="1" customWidth="1"/>
    <col min="20" max="20" width="15.625" style="2" customWidth="1"/>
    <col min="21" max="21" width="11.25" style="2" customWidth="1"/>
    <col min="22" max="22" width="10.625" style="2" customWidth="1"/>
    <col min="23" max="23" width="15.375" style="2" customWidth="1"/>
    <col min="24" max="24" width="12.375" style="2" customWidth="1"/>
    <col min="25" max="26" width="12.625" style="2" customWidth="1"/>
    <col min="27" max="27" width="10.375" style="2" customWidth="1"/>
    <col min="28" max="28" width="18.75" style="2" customWidth="1"/>
    <col min="29" max="29" width="13" style="2" customWidth="1"/>
    <col min="30" max="30" width="10" style="2" customWidth="1"/>
    <col min="31" max="31" width="10.375" style="2" customWidth="1"/>
    <col min="32" max="32" width="9.75" style="2" customWidth="1"/>
    <col min="33" max="34" width="12.625" style="2" customWidth="1"/>
    <col min="35" max="35" width="14.5" style="2" customWidth="1"/>
    <col min="36" max="36" width="12.5" style="2" customWidth="1"/>
    <col min="37" max="37" width="12" style="2" customWidth="1"/>
    <col min="38" max="38" width="11.5" style="2" customWidth="1"/>
    <col min="39" max="39" width="10.5" style="2" customWidth="1"/>
    <col min="40" max="40" width="8" style="2" customWidth="1"/>
    <col min="41" max="42" width="11" style="2" customWidth="1"/>
    <col min="43" max="43" width="12" style="2" customWidth="1"/>
    <col min="44" max="16384" width="9" style="2"/>
  </cols>
  <sheetData>
    <row r="1" spans="1:43" ht="18.75" x14ac:dyDescent="0.25">
      <c r="AQ1" s="3" t="s">
        <v>52</v>
      </c>
    </row>
    <row r="2" spans="1:43" ht="18.75" x14ac:dyDescent="0.3">
      <c r="AQ2" s="4" t="s">
        <v>0</v>
      </c>
    </row>
    <row r="3" spans="1:43" ht="18.75" x14ac:dyDescent="0.3">
      <c r="AQ3" s="4" t="s">
        <v>51</v>
      </c>
    </row>
    <row r="4" spans="1:43" ht="18.75" x14ac:dyDescent="0.3">
      <c r="A4" s="5" t="s">
        <v>50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6"/>
      <c r="AO4" s="6"/>
      <c r="AP4" s="6"/>
      <c r="AQ4" s="6"/>
    </row>
    <row r="5" spans="1:43" ht="18.75" x14ac:dyDescent="0.25">
      <c r="A5" s="7" t="s">
        <v>172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8"/>
      <c r="AO5" s="8"/>
      <c r="AP5" s="8"/>
      <c r="AQ5" s="8"/>
    </row>
    <row r="6" spans="1:43" ht="18.75" x14ac:dyDescent="0.25">
      <c r="A6" s="9" t="s">
        <v>54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10"/>
      <c r="AO6" s="10"/>
      <c r="AP6" s="10"/>
      <c r="AQ6" s="10"/>
    </row>
    <row r="7" spans="1:43" ht="21.75" customHeight="1" x14ac:dyDescent="0.25">
      <c r="A7" s="11" t="s">
        <v>174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1:43" ht="55.5" customHeight="1" x14ac:dyDescent="0.25">
      <c r="A8" s="12" t="s">
        <v>175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3"/>
      <c r="AO8" s="13"/>
      <c r="AP8" s="13"/>
      <c r="AQ8" s="13"/>
    </row>
    <row r="9" spans="1:43" ht="18.75" customHeight="1" x14ac:dyDescent="0.25">
      <c r="A9" s="14" t="s">
        <v>55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5"/>
      <c r="AO9" s="15"/>
      <c r="AP9" s="15"/>
      <c r="AQ9" s="15"/>
    </row>
    <row r="10" spans="1:43" ht="19.5" customHeight="1" x14ac:dyDescent="0.25">
      <c r="A10" s="16" t="s">
        <v>26</v>
      </c>
      <c r="B10" s="16" t="s">
        <v>10</v>
      </c>
      <c r="C10" s="16" t="s">
        <v>2</v>
      </c>
      <c r="D10" s="17" t="s">
        <v>62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9"/>
    </row>
    <row r="11" spans="1:43" ht="43.5" customHeight="1" x14ac:dyDescent="0.25">
      <c r="A11" s="20"/>
      <c r="B11" s="20"/>
      <c r="C11" s="20"/>
      <c r="D11" s="17" t="s">
        <v>5</v>
      </c>
      <c r="E11" s="18"/>
      <c r="F11" s="18"/>
      <c r="G11" s="18"/>
      <c r="H11" s="18"/>
      <c r="I11" s="18"/>
      <c r="J11" s="18"/>
      <c r="K11" s="19"/>
      <c r="L11" s="17" t="s">
        <v>6</v>
      </c>
      <c r="M11" s="18"/>
      <c r="N11" s="18"/>
      <c r="O11" s="18"/>
      <c r="P11" s="18"/>
      <c r="Q11" s="18"/>
      <c r="R11" s="18"/>
      <c r="S11" s="19"/>
      <c r="T11" s="17" t="s">
        <v>7</v>
      </c>
      <c r="U11" s="18"/>
      <c r="V11" s="18"/>
      <c r="W11" s="18"/>
      <c r="X11" s="18"/>
      <c r="Y11" s="18"/>
      <c r="Z11" s="18"/>
      <c r="AA11" s="19"/>
      <c r="AB11" s="17" t="s">
        <v>8</v>
      </c>
      <c r="AC11" s="18"/>
      <c r="AD11" s="18"/>
      <c r="AE11" s="18"/>
      <c r="AF11" s="18"/>
      <c r="AG11" s="18"/>
      <c r="AH11" s="18"/>
      <c r="AI11" s="19"/>
      <c r="AJ11" s="21" t="s">
        <v>176</v>
      </c>
      <c r="AK11" s="22"/>
      <c r="AL11" s="22"/>
      <c r="AM11" s="22"/>
      <c r="AN11" s="22"/>
      <c r="AO11" s="22"/>
      <c r="AP11" s="22"/>
      <c r="AQ11" s="23"/>
    </row>
    <row r="12" spans="1:43" ht="56.45" customHeight="1" x14ac:dyDescent="0.25">
      <c r="A12" s="20"/>
      <c r="B12" s="20"/>
      <c r="C12" s="20"/>
      <c r="D12" s="24" t="s">
        <v>12</v>
      </c>
      <c r="E12" s="17" t="s">
        <v>11</v>
      </c>
      <c r="F12" s="18"/>
      <c r="G12" s="18"/>
      <c r="H12" s="18"/>
      <c r="I12" s="18"/>
      <c r="J12" s="18"/>
      <c r="K12" s="19"/>
      <c r="L12" s="24" t="s">
        <v>12</v>
      </c>
      <c r="M12" s="21" t="s">
        <v>11</v>
      </c>
      <c r="N12" s="22"/>
      <c r="O12" s="22"/>
      <c r="P12" s="22"/>
      <c r="Q12" s="22"/>
      <c r="R12" s="22"/>
      <c r="S12" s="23"/>
      <c r="T12" s="24" t="s">
        <v>12</v>
      </c>
      <c r="U12" s="21" t="s">
        <v>11</v>
      </c>
      <c r="V12" s="22"/>
      <c r="W12" s="22"/>
      <c r="X12" s="22"/>
      <c r="Y12" s="22"/>
      <c r="Z12" s="22"/>
      <c r="AA12" s="23"/>
      <c r="AB12" s="24" t="s">
        <v>12</v>
      </c>
      <c r="AC12" s="21" t="s">
        <v>11</v>
      </c>
      <c r="AD12" s="22"/>
      <c r="AE12" s="22"/>
      <c r="AF12" s="22"/>
      <c r="AG12" s="22"/>
      <c r="AH12" s="22"/>
      <c r="AI12" s="23"/>
      <c r="AJ12" s="24" t="s">
        <v>12</v>
      </c>
      <c r="AK12" s="21" t="s">
        <v>11</v>
      </c>
      <c r="AL12" s="22"/>
      <c r="AM12" s="22"/>
      <c r="AN12" s="22"/>
      <c r="AO12" s="22"/>
      <c r="AP12" s="22"/>
      <c r="AQ12" s="23"/>
    </row>
    <row r="13" spans="1:43" ht="87.75" customHeight="1" x14ac:dyDescent="0.25">
      <c r="A13" s="25"/>
      <c r="B13" s="25"/>
      <c r="C13" s="25"/>
      <c r="D13" s="26" t="s">
        <v>9</v>
      </c>
      <c r="E13" s="26" t="s">
        <v>9</v>
      </c>
      <c r="F13" s="27" t="s">
        <v>3</v>
      </c>
      <c r="G13" s="27" t="s">
        <v>4</v>
      </c>
      <c r="H13" s="27" t="s">
        <v>47</v>
      </c>
      <c r="I13" s="27" t="s">
        <v>1</v>
      </c>
      <c r="J13" s="27" t="s">
        <v>56</v>
      </c>
      <c r="K13" s="27" t="s">
        <v>53</v>
      </c>
      <c r="L13" s="26" t="s">
        <v>9</v>
      </c>
      <c r="M13" s="26" t="s">
        <v>9</v>
      </c>
      <c r="N13" s="27" t="s">
        <v>3</v>
      </c>
      <c r="O13" s="27" t="s">
        <v>4</v>
      </c>
      <c r="P13" s="27" t="s">
        <v>47</v>
      </c>
      <c r="Q13" s="27" t="s">
        <v>1</v>
      </c>
      <c r="R13" s="27" t="s">
        <v>56</v>
      </c>
      <c r="S13" s="27" t="s">
        <v>53</v>
      </c>
      <c r="T13" s="26" t="s">
        <v>9</v>
      </c>
      <c r="U13" s="26" t="s">
        <v>9</v>
      </c>
      <c r="V13" s="27" t="s">
        <v>3</v>
      </c>
      <c r="W13" s="27" t="s">
        <v>4</v>
      </c>
      <c r="X13" s="27" t="s">
        <v>47</v>
      </c>
      <c r="Y13" s="27" t="s">
        <v>1</v>
      </c>
      <c r="Z13" s="27" t="s">
        <v>56</v>
      </c>
      <c r="AA13" s="27" t="s">
        <v>53</v>
      </c>
      <c r="AB13" s="26" t="s">
        <v>9</v>
      </c>
      <c r="AC13" s="26" t="s">
        <v>9</v>
      </c>
      <c r="AD13" s="27" t="s">
        <v>3</v>
      </c>
      <c r="AE13" s="27" t="s">
        <v>4</v>
      </c>
      <c r="AF13" s="27" t="s">
        <v>47</v>
      </c>
      <c r="AG13" s="27" t="s">
        <v>1</v>
      </c>
      <c r="AH13" s="27" t="s">
        <v>56</v>
      </c>
      <c r="AI13" s="27" t="s">
        <v>53</v>
      </c>
      <c r="AJ13" s="26" t="s">
        <v>9</v>
      </c>
      <c r="AK13" s="26" t="s">
        <v>9</v>
      </c>
      <c r="AL13" s="27" t="s">
        <v>3</v>
      </c>
      <c r="AM13" s="27" t="s">
        <v>4</v>
      </c>
      <c r="AN13" s="27" t="s">
        <v>47</v>
      </c>
      <c r="AO13" s="27" t="s">
        <v>1</v>
      </c>
      <c r="AP13" s="27" t="s">
        <v>56</v>
      </c>
      <c r="AQ13" s="27" t="s">
        <v>53</v>
      </c>
    </row>
    <row r="14" spans="1:43" x14ac:dyDescent="0.25">
      <c r="A14" s="28">
        <v>1</v>
      </c>
      <c r="B14" s="28">
        <v>2</v>
      </c>
      <c r="C14" s="28">
        <v>3</v>
      </c>
      <c r="D14" s="29" t="s">
        <v>15</v>
      </c>
      <c r="E14" s="29" t="s">
        <v>16</v>
      </c>
      <c r="F14" s="29" t="s">
        <v>17</v>
      </c>
      <c r="G14" s="29" t="s">
        <v>18</v>
      </c>
      <c r="H14" s="29" t="s">
        <v>19</v>
      </c>
      <c r="I14" s="29" t="s">
        <v>20</v>
      </c>
      <c r="J14" s="29" t="s">
        <v>27</v>
      </c>
      <c r="K14" s="29" t="s">
        <v>57</v>
      </c>
      <c r="L14" s="29" t="s">
        <v>28</v>
      </c>
      <c r="M14" s="29" t="s">
        <v>29</v>
      </c>
      <c r="N14" s="29" t="s">
        <v>30</v>
      </c>
      <c r="O14" s="29" t="s">
        <v>31</v>
      </c>
      <c r="P14" s="29" t="s">
        <v>32</v>
      </c>
      <c r="Q14" s="29" t="s">
        <v>33</v>
      </c>
      <c r="R14" s="29" t="s">
        <v>34</v>
      </c>
      <c r="S14" s="29" t="s">
        <v>58</v>
      </c>
      <c r="T14" s="29" t="s">
        <v>35</v>
      </c>
      <c r="U14" s="29" t="s">
        <v>36</v>
      </c>
      <c r="V14" s="29" t="s">
        <v>37</v>
      </c>
      <c r="W14" s="29" t="s">
        <v>38</v>
      </c>
      <c r="X14" s="29" t="s">
        <v>39</v>
      </c>
      <c r="Y14" s="29" t="s">
        <v>40</v>
      </c>
      <c r="Z14" s="29" t="s">
        <v>48</v>
      </c>
      <c r="AA14" s="29" t="s">
        <v>59</v>
      </c>
      <c r="AB14" s="29" t="s">
        <v>41</v>
      </c>
      <c r="AC14" s="29" t="s">
        <v>42</v>
      </c>
      <c r="AD14" s="29" t="s">
        <v>43</v>
      </c>
      <c r="AE14" s="29" t="s">
        <v>44</v>
      </c>
      <c r="AF14" s="29" t="s">
        <v>45</v>
      </c>
      <c r="AG14" s="29" t="s">
        <v>46</v>
      </c>
      <c r="AH14" s="29" t="s">
        <v>49</v>
      </c>
      <c r="AI14" s="29" t="s">
        <v>60</v>
      </c>
      <c r="AJ14" s="29" t="s">
        <v>13</v>
      </c>
      <c r="AK14" s="29" t="s">
        <v>14</v>
      </c>
      <c r="AL14" s="29" t="s">
        <v>21</v>
      </c>
      <c r="AM14" s="29" t="s">
        <v>22</v>
      </c>
      <c r="AN14" s="29" t="s">
        <v>23</v>
      </c>
      <c r="AO14" s="29" t="s">
        <v>24</v>
      </c>
      <c r="AP14" s="29" t="s">
        <v>25</v>
      </c>
      <c r="AQ14" s="29" t="s">
        <v>61</v>
      </c>
    </row>
    <row r="15" spans="1:43" s="34" customFormat="1" x14ac:dyDescent="0.25">
      <c r="A15" s="30" t="s">
        <v>63</v>
      </c>
      <c r="B15" s="31" t="s">
        <v>64</v>
      </c>
      <c r="C15" s="32" t="s">
        <v>65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f>AC22</f>
        <v>41.000436928454626</v>
      </c>
      <c r="AD15" s="33">
        <f t="shared" ref="AD15:AI15" si="0">AD22</f>
        <v>2</v>
      </c>
      <c r="AE15" s="33">
        <f t="shared" si="0"/>
        <v>0</v>
      </c>
      <c r="AF15" s="33">
        <f t="shared" si="0"/>
        <v>4.1520000000000001</v>
      </c>
      <c r="AG15" s="33">
        <f t="shared" si="0"/>
        <v>2.0284399999999998</v>
      </c>
      <c r="AH15" s="33">
        <f t="shared" si="0"/>
        <v>0</v>
      </c>
      <c r="AI15" s="33">
        <f t="shared" si="0"/>
        <v>0</v>
      </c>
      <c r="AJ15" s="33">
        <v>0</v>
      </c>
      <c r="AK15" s="33">
        <f>AK22</f>
        <v>41.000436928454626</v>
      </c>
      <c r="AL15" s="33">
        <f t="shared" ref="AL15:AQ15" si="1">AL22</f>
        <v>2</v>
      </c>
      <c r="AM15" s="33">
        <f t="shared" si="1"/>
        <v>0</v>
      </c>
      <c r="AN15" s="33">
        <f t="shared" si="1"/>
        <v>4.1520000000000001</v>
      </c>
      <c r="AO15" s="33">
        <f t="shared" si="1"/>
        <v>2.0284399999999998</v>
      </c>
      <c r="AP15" s="33">
        <f t="shared" si="1"/>
        <v>0</v>
      </c>
      <c r="AQ15" s="33">
        <f t="shared" si="1"/>
        <v>0</v>
      </c>
    </row>
    <row r="16" spans="1:43" x14ac:dyDescent="0.25">
      <c r="A16" s="30" t="s">
        <v>66</v>
      </c>
      <c r="B16" s="31" t="s">
        <v>67</v>
      </c>
      <c r="C16" s="32" t="s">
        <v>65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f>AC23</f>
        <v>18.000000010000001</v>
      </c>
      <c r="AD16" s="33">
        <f t="shared" ref="AD16:AI16" si="2">AD23</f>
        <v>2</v>
      </c>
      <c r="AE16" s="33">
        <f t="shared" si="2"/>
        <v>0</v>
      </c>
      <c r="AF16" s="33">
        <f t="shared" si="2"/>
        <v>0.83199999999999996</v>
      </c>
      <c r="AG16" s="33">
        <f t="shared" si="2"/>
        <v>2.0284399999999998</v>
      </c>
      <c r="AH16" s="33">
        <f t="shared" si="2"/>
        <v>0</v>
      </c>
      <c r="AI16" s="33">
        <f t="shared" si="2"/>
        <v>0</v>
      </c>
      <c r="AJ16" s="33">
        <v>0</v>
      </c>
      <c r="AK16" s="33">
        <f>AK23</f>
        <v>18.000000010000001</v>
      </c>
      <c r="AL16" s="33">
        <f t="shared" ref="AL16:AQ16" si="3">AL23</f>
        <v>2</v>
      </c>
      <c r="AM16" s="33">
        <f t="shared" si="3"/>
        <v>0</v>
      </c>
      <c r="AN16" s="33">
        <f t="shared" si="3"/>
        <v>0.83199999999999996</v>
      </c>
      <c r="AO16" s="33">
        <f t="shared" si="3"/>
        <v>2.0284399999999998</v>
      </c>
      <c r="AP16" s="33">
        <f t="shared" si="3"/>
        <v>0</v>
      </c>
      <c r="AQ16" s="33">
        <f t="shared" si="3"/>
        <v>0</v>
      </c>
    </row>
    <row r="17" spans="1:43" x14ac:dyDescent="0.25">
      <c r="A17" s="30" t="s">
        <v>68</v>
      </c>
      <c r="B17" s="31" t="s">
        <v>69</v>
      </c>
      <c r="C17" s="32" t="s">
        <v>65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f>AC53</f>
        <v>23.000436918454625</v>
      </c>
      <c r="AD17" s="33">
        <f t="shared" ref="AD17:AI17" si="4">AD53</f>
        <v>0</v>
      </c>
      <c r="AE17" s="33">
        <f t="shared" si="4"/>
        <v>0</v>
      </c>
      <c r="AF17" s="33">
        <f t="shared" si="4"/>
        <v>3.3200000000000003</v>
      </c>
      <c r="AG17" s="33">
        <f t="shared" si="4"/>
        <v>0</v>
      </c>
      <c r="AH17" s="33">
        <f t="shared" si="4"/>
        <v>0</v>
      </c>
      <c r="AI17" s="33">
        <f t="shared" si="4"/>
        <v>0</v>
      </c>
      <c r="AJ17" s="33">
        <v>0</v>
      </c>
      <c r="AK17" s="33">
        <f>AK22</f>
        <v>41.000436928454626</v>
      </c>
      <c r="AL17" s="33">
        <f t="shared" ref="AL17:AQ17" si="5">AL22</f>
        <v>2</v>
      </c>
      <c r="AM17" s="33">
        <f t="shared" si="5"/>
        <v>0</v>
      </c>
      <c r="AN17" s="33">
        <f t="shared" si="5"/>
        <v>4.1520000000000001</v>
      </c>
      <c r="AO17" s="33">
        <f t="shared" si="5"/>
        <v>2.0284399999999998</v>
      </c>
      <c r="AP17" s="33">
        <f t="shared" si="5"/>
        <v>0</v>
      </c>
      <c r="AQ17" s="33">
        <f t="shared" si="5"/>
        <v>0</v>
      </c>
    </row>
    <row r="18" spans="1:43" ht="31.5" x14ac:dyDescent="0.25">
      <c r="A18" s="30" t="s">
        <v>70</v>
      </c>
      <c r="B18" s="35" t="s">
        <v>71</v>
      </c>
      <c r="C18" s="32" t="s">
        <v>65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  <c r="AH18" s="33">
        <v>0</v>
      </c>
      <c r="AI18" s="33">
        <v>0</v>
      </c>
      <c r="AJ18" s="33">
        <v>0</v>
      </c>
      <c r="AK18" s="33">
        <v>0</v>
      </c>
      <c r="AL18" s="33">
        <v>0</v>
      </c>
      <c r="AM18" s="33">
        <v>0</v>
      </c>
      <c r="AN18" s="33">
        <v>0</v>
      </c>
      <c r="AO18" s="33">
        <v>0</v>
      </c>
      <c r="AP18" s="33">
        <v>0</v>
      </c>
      <c r="AQ18" s="33">
        <v>0</v>
      </c>
    </row>
    <row r="19" spans="1:43" x14ac:dyDescent="0.25">
      <c r="A19" s="30" t="s">
        <v>72</v>
      </c>
      <c r="B19" s="31" t="s">
        <v>73</v>
      </c>
      <c r="C19" s="32" t="s">
        <v>65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  <c r="AH19" s="33">
        <v>0</v>
      </c>
      <c r="AI19" s="33">
        <v>0</v>
      </c>
      <c r="AJ19" s="33">
        <v>0</v>
      </c>
      <c r="AK19" s="33">
        <v>0</v>
      </c>
      <c r="AL19" s="33">
        <v>0</v>
      </c>
      <c r="AM19" s="33">
        <v>0</v>
      </c>
      <c r="AN19" s="33">
        <v>0</v>
      </c>
      <c r="AO19" s="33">
        <v>0</v>
      </c>
      <c r="AP19" s="33">
        <v>0</v>
      </c>
      <c r="AQ19" s="33">
        <v>0</v>
      </c>
    </row>
    <row r="20" spans="1:43" x14ac:dyDescent="0.25">
      <c r="A20" s="30" t="s">
        <v>74</v>
      </c>
      <c r="B20" s="31" t="s">
        <v>75</v>
      </c>
      <c r="C20" s="32" t="s">
        <v>65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  <c r="AH20" s="33">
        <v>0</v>
      </c>
      <c r="AI20" s="33">
        <v>0</v>
      </c>
      <c r="AJ20" s="33">
        <v>0</v>
      </c>
      <c r="AK20" s="33">
        <v>0</v>
      </c>
      <c r="AL20" s="33">
        <v>0</v>
      </c>
      <c r="AM20" s="33">
        <v>0</v>
      </c>
      <c r="AN20" s="33">
        <v>0</v>
      </c>
      <c r="AO20" s="33">
        <v>0</v>
      </c>
      <c r="AP20" s="33">
        <v>0</v>
      </c>
      <c r="AQ20" s="33">
        <v>0</v>
      </c>
    </row>
    <row r="21" spans="1:43" x14ac:dyDescent="0.25">
      <c r="A21" s="30" t="s">
        <v>76</v>
      </c>
      <c r="B21" s="35" t="s">
        <v>77</v>
      </c>
      <c r="C21" s="32" t="s">
        <v>65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  <c r="AH21" s="33">
        <v>0</v>
      </c>
      <c r="AI21" s="33">
        <v>0</v>
      </c>
      <c r="AJ21" s="33">
        <v>0</v>
      </c>
      <c r="AK21" s="33">
        <v>0</v>
      </c>
      <c r="AL21" s="33">
        <v>0</v>
      </c>
      <c r="AM21" s="33">
        <v>0</v>
      </c>
      <c r="AN21" s="33">
        <v>0</v>
      </c>
      <c r="AO21" s="33">
        <v>0</v>
      </c>
      <c r="AP21" s="33">
        <v>0</v>
      </c>
      <c r="AQ21" s="33">
        <v>0</v>
      </c>
    </row>
    <row r="22" spans="1:43" x14ac:dyDescent="0.25">
      <c r="A22" s="30" t="s">
        <v>78</v>
      </c>
      <c r="B22" s="31" t="s">
        <v>79</v>
      </c>
      <c r="C22" s="32" t="s">
        <v>65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f>AC53+AC23</f>
        <v>41.000436928454626</v>
      </c>
      <c r="AD22" s="33">
        <f t="shared" ref="AD22:AI22" si="6">AD53+AD23</f>
        <v>2</v>
      </c>
      <c r="AE22" s="33">
        <f t="shared" si="6"/>
        <v>0</v>
      </c>
      <c r="AF22" s="33">
        <f t="shared" si="6"/>
        <v>4.1520000000000001</v>
      </c>
      <c r="AG22" s="33">
        <f t="shared" si="6"/>
        <v>2.0284399999999998</v>
      </c>
      <c r="AH22" s="33">
        <f t="shared" si="6"/>
        <v>0</v>
      </c>
      <c r="AI22" s="33">
        <f t="shared" si="6"/>
        <v>0</v>
      </c>
      <c r="AJ22" s="33">
        <v>0</v>
      </c>
      <c r="AK22" s="33">
        <f>AK53+AK23</f>
        <v>41.000436928454626</v>
      </c>
      <c r="AL22" s="33">
        <f t="shared" ref="AL22:AQ22" si="7">AL53+AL23</f>
        <v>2</v>
      </c>
      <c r="AM22" s="33">
        <f t="shared" si="7"/>
        <v>0</v>
      </c>
      <c r="AN22" s="33">
        <f t="shared" si="7"/>
        <v>4.1520000000000001</v>
      </c>
      <c r="AO22" s="33">
        <f t="shared" si="7"/>
        <v>2.0284399999999998</v>
      </c>
      <c r="AP22" s="33">
        <f t="shared" si="7"/>
        <v>0</v>
      </c>
      <c r="AQ22" s="33">
        <f t="shared" si="7"/>
        <v>0</v>
      </c>
    </row>
    <row r="23" spans="1:43" x14ac:dyDescent="0.25">
      <c r="A23" s="30" t="s">
        <v>80</v>
      </c>
      <c r="B23" s="31" t="s">
        <v>81</v>
      </c>
      <c r="C23" s="32" t="s">
        <v>65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f>AC24</f>
        <v>18.000000010000001</v>
      </c>
      <c r="AD23" s="33">
        <f t="shared" ref="AD23:AI23" si="8">AD24</f>
        <v>2</v>
      </c>
      <c r="AE23" s="33">
        <f t="shared" si="8"/>
        <v>0</v>
      </c>
      <c r="AF23" s="33">
        <f t="shared" si="8"/>
        <v>0.83199999999999996</v>
      </c>
      <c r="AG23" s="33">
        <f t="shared" si="8"/>
        <v>2.0284399999999998</v>
      </c>
      <c r="AH23" s="33">
        <f t="shared" si="8"/>
        <v>0</v>
      </c>
      <c r="AI23" s="33">
        <f t="shared" si="8"/>
        <v>0</v>
      </c>
      <c r="AJ23" s="33">
        <v>0</v>
      </c>
      <c r="AK23" s="33">
        <f>AK24</f>
        <v>18.000000010000001</v>
      </c>
      <c r="AL23" s="33">
        <f t="shared" ref="AL23:AQ23" si="9">AL24</f>
        <v>2</v>
      </c>
      <c r="AM23" s="33">
        <f t="shared" si="9"/>
        <v>0</v>
      </c>
      <c r="AN23" s="33">
        <f t="shared" si="9"/>
        <v>0.83199999999999996</v>
      </c>
      <c r="AO23" s="33">
        <f t="shared" si="9"/>
        <v>2.0284399999999998</v>
      </c>
      <c r="AP23" s="33">
        <f t="shared" si="9"/>
        <v>0</v>
      </c>
      <c r="AQ23" s="33">
        <f t="shared" si="9"/>
        <v>0</v>
      </c>
    </row>
    <row r="24" spans="1:43" ht="31.5" x14ac:dyDescent="0.25">
      <c r="A24" s="30" t="s">
        <v>82</v>
      </c>
      <c r="B24" s="31" t="s">
        <v>83</v>
      </c>
      <c r="C24" s="32" t="s">
        <v>65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f>AC25+AC33+AC35</f>
        <v>18.000000010000001</v>
      </c>
      <c r="AD24" s="33">
        <f t="shared" ref="AD24:AI24" si="10">AD25+AD33+AD35</f>
        <v>2</v>
      </c>
      <c r="AE24" s="33">
        <f t="shared" si="10"/>
        <v>0</v>
      </c>
      <c r="AF24" s="33">
        <f t="shared" si="10"/>
        <v>0.83199999999999996</v>
      </c>
      <c r="AG24" s="33">
        <f t="shared" si="10"/>
        <v>2.0284399999999998</v>
      </c>
      <c r="AH24" s="33">
        <f t="shared" si="10"/>
        <v>0</v>
      </c>
      <c r="AI24" s="33">
        <f t="shared" si="10"/>
        <v>0</v>
      </c>
      <c r="AJ24" s="33">
        <v>0</v>
      </c>
      <c r="AK24" s="33">
        <f>AK25+AK33+AK35</f>
        <v>18.000000010000001</v>
      </c>
      <c r="AL24" s="33">
        <f t="shared" ref="AL24:AQ24" si="11">AL25+AL33+AL35</f>
        <v>2</v>
      </c>
      <c r="AM24" s="33">
        <f t="shared" si="11"/>
        <v>0</v>
      </c>
      <c r="AN24" s="33">
        <f t="shared" si="11"/>
        <v>0.83199999999999996</v>
      </c>
      <c r="AO24" s="33">
        <f t="shared" si="11"/>
        <v>2.0284399999999998</v>
      </c>
      <c r="AP24" s="33">
        <f t="shared" si="11"/>
        <v>0</v>
      </c>
      <c r="AQ24" s="33">
        <f t="shared" si="11"/>
        <v>0</v>
      </c>
    </row>
    <row r="25" spans="1:43" ht="31.5" x14ac:dyDescent="0.25">
      <c r="A25" s="30" t="s">
        <v>84</v>
      </c>
      <c r="B25" s="31" t="s">
        <v>85</v>
      </c>
      <c r="C25" s="32" t="s">
        <v>65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  <c r="AH25" s="33">
        <v>0</v>
      </c>
      <c r="AI25" s="33">
        <v>0</v>
      </c>
      <c r="AJ25" s="33">
        <v>0</v>
      </c>
      <c r="AK25" s="33">
        <v>0</v>
      </c>
      <c r="AL25" s="33">
        <v>0</v>
      </c>
      <c r="AM25" s="33">
        <v>0</v>
      </c>
      <c r="AN25" s="33">
        <v>0</v>
      </c>
      <c r="AO25" s="33">
        <v>0</v>
      </c>
      <c r="AP25" s="33">
        <v>0</v>
      </c>
      <c r="AQ25" s="33">
        <v>0</v>
      </c>
    </row>
    <row r="26" spans="1:43" ht="110.25" x14ac:dyDescent="0.25">
      <c r="A26" s="36" t="s">
        <v>84</v>
      </c>
      <c r="B26" s="37" t="s">
        <v>178</v>
      </c>
      <c r="C26" s="38" t="s">
        <v>179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  <c r="AN26" s="39">
        <v>0</v>
      </c>
      <c r="AO26" s="39">
        <v>0</v>
      </c>
      <c r="AP26" s="39">
        <v>0</v>
      </c>
      <c r="AQ26" s="39">
        <v>0</v>
      </c>
    </row>
    <row r="27" spans="1:43" ht="94.5" x14ac:dyDescent="0.25">
      <c r="A27" s="36" t="s">
        <v>84</v>
      </c>
      <c r="B27" s="37" t="s">
        <v>180</v>
      </c>
      <c r="C27" s="38" t="s">
        <v>181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39">
        <v>0</v>
      </c>
      <c r="AM27" s="39">
        <v>0</v>
      </c>
      <c r="AN27" s="39">
        <v>0</v>
      </c>
      <c r="AO27" s="39">
        <v>0</v>
      </c>
      <c r="AP27" s="39">
        <v>0</v>
      </c>
      <c r="AQ27" s="39">
        <v>0</v>
      </c>
    </row>
    <row r="28" spans="1:43" ht="110.25" x14ac:dyDescent="0.25">
      <c r="A28" s="36" t="s">
        <v>84</v>
      </c>
      <c r="B28" s="37" t="s">
        <v>182</v>
      </c>
      <c r="C28" s="38" t="s">
        <v>183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0</v>
      </c>
      <c r="AA28" s="39">
        <v>0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39">
        <v>0</v>
      </c>
      <c r="AM28" s="39">
        <v>0</v>
      </c>
      <c r="AN28" s="39">
        <v>0</v>
      </c>
      <c r="AO28" s="39">
        <v>0</v>
      </c>
      <c r="AP28" s="39">
        <v>0</v>
      </c>
      <c r="AQ28" s="39">
        <v>0</v>
      </c>
    </row>
    <row r="29" spans="1:43" ht="94.5" x14ac:dyDescent="0.25">
      <c r="A29" s="36" t="s">
        <v>84</v>
      </c>
      <c r="B29" s="37" t="s">
        <v>184</v>
      </c>
      <c r="C29" s="38" t="s">
        <v>185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</row>
    <row r="30" spans="1:43" ht="94.5" x14ac:dyDescent="0.25">
      <c r="A30" s="36" t="s">
        <v>84</v>
      </c>
      <c r="B30" s="37" t="s">
        <v>186</v>
      </c>
      <c r="C30" s="38" t="s">
        <v>187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</row>
    <row r="31" spans="1:43" ht="94.5" x14ac:dyDescent="0.25">
      <c r="A31" s="36" t="s">
        <v>84</v>
      </c>
      <c r="B31" s="37" t="s">
        <v>188</v>
      </c>
      <c r="C31" s="38" t="s">
        <v>189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</row>
    <row r="32" spans="1:43" ht="126" x14ac:dyDescent="0.25">
      <c r="A32" s="36" t="s">
        <v>84</v>
      </c>
      <c r="B32" s="37" t="s">
        <v>190</v>
      </c>
      <c r="C32" s="38" t="s">
        <v>191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9">
        <v>0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0</v>
      </c>
      <c r="AN32" s="39">
        <v>0</v>
      </c>
      <c r="AO32" s="39">
        <v>0</v>
      </c>
      <c r="AP32" s="39">
        <v>0</v>
      </c>
      <c r="AQ32" s="39">
        <v>0</v>
      </c>
    </row>
    <row r="33" spans="1:43" ht="31.5" x14ac:dyDescent="0.25">
      <c r="A33" s="40" t="s">
        <v>86</v>
      </c>
      <c r="B33" s="31" t="s">
        <v>87</v>
      </c>
      <c r="C33" s="32" t="s">
        <v>65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33">
        <v>0</v>
      </c>
      <c r="AJ33" s="33">
        <v>0</v>
      </c>
      <c r="AK33" s="33">
        <v>0</v>
      </c>
      <c r="AL33" s="33">
        <v>0</v>
      </c>
      <c r="AM33" s="33">
        <v>0</v>
      </c>
      <c r="AN33" s="33">
        <v>0</v>
      </c>
      <c r="AO33" s="33">
        <v>0</v>
      </c>
      <c r="AP33" s="33">
        <v>0</v>
      </c>
      <c r="AQ33" s="33">
        <v>0</v>
      </c>
    </row>
    <row r="34" spans="1:43" ht="78.75" x14ac:dyDescent="0.25">
      <c r="A34" s="41" t="s">
        <v>86</v>
      </c>
      <c r="B34" s="37" t="s">
        <v>192</v>
      </c>
      <c r="C34" s="38" t="s">
        <v>193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39">
        <v>0</v>
      </c>
      <c r="AD34" s="39">
        <v>0</v>
      </c>
      <c r="AE34" s="39">
        <v>0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39">
        <v>0</v>
      </c>
      <c r="AM34" s="39">
        <v>0</v>
      </c>
      <c r="AN34" s="39">
        <v>0</v>
      </c>
      <c r="AO34" s="39">
        <v>0</v>
      </c>
      <c r="AP34" s="39">
        <v>0</v>
      </c>
      <c r="AQ34" s="39">
        <v>0</v>
      </c>
    </row>
    <row r="35" spans="1:43" ht="31.5" x14ac:dyDescent="0.25">
      <c r="A35" s="40" t="s">
        <v>88</v>
      </c>
      <c r="B35" s="31" t="s">
        <v>89</v>
      </c>
      <c r="C35" s="32" t="s">
        <v>65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f>AC36+AC37</f>
        <v>18.000000010000001</v>
      </c>
      <c r="AD35" s="33">
        <v>2</v>
      </c>
      <c r="AE35" s="33">
        <v>0</v>
      </c>
      <c r="AF35" s="33">
        <v>0.83199999999999996</v>
      </c>
      <c r="AG35" s="33">
        <v>2.0284399999999998</v>
      </c>
      <c r="AH35" s="33">
        <f t="shared" ref="AH35" si="12">AH36</f>
        <v>0</v>
      </c>
      <c r="AI35" s="33">
        <v>0</v>
      </c>
      <c r="AJ35" s="33">
        <v>0</v>
      </c>
      <c r="AK35" s="33">
        <f>AC35</f>
        <v>18.000000010000001</v>
      </c>
      <c r="AL35" s="33">
        <f t="shared" ref="AL35:AQ37" si="13">AD35</f>
        <v>2</v>
      </c>
      <c r="AM35" s="33">
        <f t="shared" si="13"/>
        <v>0</v>
      </c>
      <c r="AN35" s="33">
        <f t="shared" si="13"/>
        <v>0.83199999999999996</v>
      </c>
      <c r="AO35" s="33">
        <f t="shared" si="13"/>
        <v>2.0284399999999998</v>
      </c>
      <c r="AP35" s="33">
        <f t="shared" si="13"/>
        <v>0</v>
      </c>
      <c r="AQ35" s="33">
        <f t="shared" si="13"/>
        <v>0</v>
      </c>
    </row>
    <row r="36" spans="1:43" ht="78.75" x14ac:dyDescent="0.25">
      <c r="A36" s="41" t="s">
        <v>88</v>
      </c>
      <c r="B36" s="37" t="s">
        <v>194</v>
      </c>
      <c r="C36" s="38" t="s">
        <v>195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  <c r="T36" s="39">
        <v>0</v>
      </c>
      <c r="U36" s="39">
        <v>0</v>
      </c>
      <c r="V36" s="39">
        <v>0</v>
      </c>
      <c r="W36" s="39">
        <v>0</v>
      </c>
      <c r="X36" s="39">
        <v>0</v>
      </c>
      <c r="Y36" s="39">
        <v>0</v>
      </c>
      <c r="Z36" s="39">
        <v>0</v>
      </c>
      <c r="AA36" s="39">
        <v>0</v>
      </c>
      <c r="AB36" s="39">
        <v>0</v>
      </c>
      <c r="AC36" s="39">
        <v>1.33333334</v>
      </c>
      <c r="AD36" s="39">
        <v>0</v>
      </c>
      <c r="AE36" s="39">
        <v>0</v>
      </c>
      <c r="AF36" s="39">
        <v>0.13200000000000001</v>
      </c>
      <c r="AG36" s="39">
        <v>0.22500000000000001</v>
      </c>
      <c r="AH36" s="39">
        <v>0</v>
      </c>
      <c r="AI36" s="39">
        <v>0</v>
      </c>
      <c r="AJ36" s="39">
        <v>0</v>
      </c>
      <c r="AK36" s="39">
        <f>AC36</f>
        <v>1.33333334</v>
      </c>
      <c r="AL36" s="39">
        <f t="shared" si="13"/>
        <v>0</v>
      </c>
      <c r="AM36" s="39">
        <f t="shared" si="13"/>
        <v>0</v>
      </c>
      <c r="AN36" s="39">
        <f t="shared" si="13"/>
        <v>0.13200000000000001</v>
      </c>
      <c r="AO36" s="39">
        <f t="shared" si="13"/>
        <v>0.22500000000000001</v>
      </c>
      <c r="AP36" s="39">
        <f t="shared" si="13"/>
        <v>0</v>
      </c>
      <c r="AQ36" s="39">
        <v>0</v>
      </c>
    </row>
    <row r="37" spans="1:43" ht="94.5" x14ac:dyDescent="0.25">
      <c r="A37" s="41" t="s">
        <v>88</v>
      </c>
      <c r="B37" s="37" t="s">
        <v>196</v>
      </c>
      <c r="C37" s="38" t="s">
        <v>197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0</v>
      </c>
      <c r="V37" s="39">
        <v>0</v>
      </c>
      <c r="W37" s="39">
        <v>0</v>
      </c>
      <c r="X37" s="39">
        <v>0</v>
      </c>
      <c r="Y37" s="39">
        <v>0</v>
      </c>
      <c r="Z37" s="39">
        <v>0</v>
      </c>
      <c r="AA37" s="39">
        <v>0</v>
      </c>
      <c r="AB37" s="39">
        <v>0</v>
      </c>
      <c r="AC37" s="39">
        <v>16.666666670000001</v>
      </c>
      <c r="AD37" s="39">
        <v>2</v>
      </c>
      <c r="AE37" s="39">
        <v>0</v>
      </c>
      <c r="AF37" s="39">
        <v>0.7</v>
      </c>
      <c r="AG37" s="39">
        <v>1.8034399999999999</v>
      </c>
      <c r="AH37" s="39">
        <v>0</v>
      </c>
      <c r="AI37" s="39">
        <v>0</v>
      </c>
      <c r="AJ37" s="39">
        <v>0</v>
      </c>
      <c r="AK37" s="39">
        <f>AC37</f>
        <v>16.666666670000001</v>
      </c>
      <c r="AL37" s="39">
        <f t="shared" si="13"/>
        <v>2</v>
      </c>
      <c r="AM37" s="39">
        <f t="shared" si="13"/>
        <v>0</v>
      </c>
      <c r="AN37" s="39">
        <f t="shared" si="13"/>
        <v>0.7</v>
      </c>
      <c r="AO37" s="39">
        <f t="shared" si="13"/>
        <v>1.8034399999999999</v>
      </c>
      <c r="AP37" s="39">
        <f t="shared" si="13"/>
        <v>0</v>
      </c>
      <c r="AQ37" s="39">
        <v>0</v>
      </c>
    </row>
    <row r="38" spans="1:43" ht="31.5" x14ac:dyDescent="0.25">
      <c r="A38" s="42" t="s">
        <v>90</v>
      </c>
      <c r="B38" s="31" t="s">
        <v>91</v>
      </c>
      <c r="C38" s="32" t="s">
        <v>65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O38" s="33">
        <v>0</v>
      </c>
      <c r="AP38" s="33">
        <v>0</v>
      </c>
      <c r="AQ38" s="33">
        <v>0</v>
      </c>
    </row>
    <row r="39" spans="1:43" ht="31.5" x14ac:dyDescent="0.25">
      <c r="A39" s="40" t="s">
        <v>92</v>
      </c>
      <c r="B39" s="31" t="s">
        <v>93</v>
      </c>
      <c r="C39" s="32" t="s">
        <v>65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O39" s="33">
        <v>0</v>
      </c>
      <c r="AP39" s="33">
        <v>0</v>
      </c>
      <c r="AQ39" s="33">
        <v>0</v>
      </c>
    </row>
    <row r="40" spans="1:43" ht="31.5" x14ac:dyDescent="0.25">
      <c r="A40" s="40" t="s">
        <v>94</v>
      </c>
      <c r="B40" s="31" t="s">
        <v>95</v>
      </c>
      <c r="C40" s="32" t="s">
        <v>65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  <c r="AH40" s="33">
        <v>0</v>
      </c>
      <c r="AI40" s="33">
        <v>0</v>
      </c>
      <c r="AJ40" s="33">
        <v>0</v>
      </c>
      <c r="AK40" s="33">
        <v>0</v>
      </c>
      <c r="AL40" s="33">
        <v>0</v>
      </c>
      <c r="AM40" s="33">
        <v>0</v>
      </c>
      <c r="AN40" s="33">
        <v>0</v>
      </c>
      <c r="AO40" s="33">
        <v>0</v>
      </c>
      <c r="AP40" s="33">
        <v>0</v>
      </c>
      <c r="AQ40" s="33">
        <v>0</v>
      </c>
    </row>
    <row r="41" spans="1:43" ht="31.5" x14ac:dyDescent="0.25">
      <c r="A41" s="40" t="s">
        <v>96</v>
      </c>
      <c r="B41" s="31" t="s">
        <v>97</v>
      </c>
      <c r="C41" s="32" t="s">
        <v>65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</row>
    <row r="42" spans="1:43" x14ac:dyDescent="0.25">
      <c r="A42" s="40" t="s">
        <v>98</v>
      </c>
      <c r="B42" s="31" t="s">
        <v>99</v>
      </c>
      <c r="C42" s="32" t="s">
        <v>65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O42" s="33">
        <v>0</v>
      </c>
      <c r="AP42" s="33">
        <v>0</v>
      </c>
      <c r="AQ42" s="33">
        <v>0</v>
      </c>
    </row>
    <row r="43" spans="1:43" ht="63" x14ac:dyDescent="0.25">
      <c r="A43" s="40" t="s">
        <v>98</v>
      </c>
      <c r="B43" s="31" t="s">
        <v>100</v>
      </c>
      <c r="C43" s="32" t="s">
        <v>65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  <c r="AH43" s="33">
        <v>0</v>
      </c>
      <c r="AI43" s="33">
        <v>0</v>
      </c>
      <c r="AJ43" s="33">
        <v>0</v>
      </c>
      <c r="AK43" s="33">
        <v>0</v>
      </c>
      <c r="AL43" s="33">
        <v>0</v>
      </c>
      <c r="AM43" s="33">
        <v>0</v>
      </c>
      <c r="AN43" s="33">
        <v>0</v>
      </c>
      <c r="AO43" s="33">
        <v>0</v>
      </c>
      <c r="AP43" s="33">
        <v>0</v>
      </c>
      <c r="AQ43" s="33">
        <v>0</v>
      </c>
    </row>
    <row r="44" spans="1:43" ht="47.25" x14ac:dyDescent="0.25">
      <c r="A44" s="40" t="s">
        <v>98</v>
      </c>
      <c r="B44" s="31" t="s">
        <v>101</v>
      </c>
      <c r="C44" s="32" t="s">
        <v>65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3">
        <v>0</v>
      </c>
      <c r="AO44" s="33">
        <v>0</v>
      </c>
      <c r="AP44" s="33">
        <v>0</v>
      </c>
      <c r="AQ44" s="33">
        <v>0</v>
      </c>
    </row>
    <row r="45" spans="1:43" ht="47.25" x14ac:dyDescent="0.25">
      <c r="A45" s="40" t="s">
        <v>98</v>
      </c>
      <c r="B45" s="31" t="s">
        <v>102</v>
      </c>
      <c r="C45" s="32" t="s">
        <v>65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>
        <v>0</v>
      </c>
      <c r="AM45" s="33">
        <v>0</v>
      </c>
      <c r="AN45" s="33">
        <v>0</v>
      </c>
      <c r="AO45" s="33">
        <v>0</v>
      </c>
      <c r="AP45" s="33">
        <v>0</v>
      </c>
      <c r="AQ45" s="33">
        <v>0</v>
      </c>
    </row>
    <row r="46" spans="1:43" x14ac:dyDescent="0.25">
      <c r="A46" s="40" t="s">
        <v>103</v>
      </c>
      <c r="B46" s="31" t="s">
        <v>99</v>
      </c>
      <c r="C46" s="32" t="s">
        <v>65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</row>
    <row r="47" spans="1:43" ht="63" x14ac:dyDescent="0.25">
      <c r="A47" s="40" t="s">
        <v>103</v>
      </c>
      <c r="B47" s="31" t="s">
        <v>100</v>
      </c>
      <c r="C47" s="32" t="s">
        <v>65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</row>
    <row r="48" spans="1:43" ht="47.25" x14ac:dyDescent="0.25">
      <c r="A48" s="40" t="s">
        <v>103</v>
      </c>
      <c r="B48" s="31" t="s">
        <v>101</v>
      </c>
      <c r="C48" s="32" t="s">
        <v>65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v>0</v>
      </c>
      <c r="AP48" s="33">
        <v>0</v>
      </c>
      <c r="AQ48" s="33">
        <v>0</v>
      </c>
    </row>
    <row r="49" spans="1:43" ht="47.25" x14ac:dyDescent="0.25">
      <c r="A49" s="40" t="s">
        <v>103</v>
      </c>
      <c r="B49" s="31" t="s">
        <v>104</v>
      </c>
      <c r="C49" s="32" t="s">
        <v>65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  <c r="AH49" s="33">
        <v>0</v>
      </c>
      <c r="AI49" s="33">
        <v>0</v>
      </c>
      <c r="AJ49" s="33">
        <v>0</v>
      </c>
      <c r="AK49" s="33">
        <v>0</v>
      </c>
      <c r="AL49" s="33">
        <v>0</v>
      </c>
      <c r="AM49" s="33">
        <v>0</v>
      </c>
      <c r="AN49" s="33">
        <v>0</v>
      </c>
      <c r="AO49" s="33">
        <v>0</v>
      </c>
      <c r="AP49" s="33">
        <v>0</v>
      </c>
      <c r="AQ49" s="33">
        <v>0</v>
      </c>
    </row>
    <row r="50" spans="1:43" ht="47.25" x14ac:dyDescent="0.25">
      <c r="A50" s="40" t="s">
        <v>105</v>
      </c>
      <c r="B50" s="31" t="s">
        <v>106</v>
      </c>
      <c r="C50" s="32" t="s">
        <v>65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</row>
    <row r="51" spans="1:43" ht="47.25" x14ac:dyDescent="0.25">
      <c r="A51" s="40" t="s">
        <v>107</v>
      </c>
      <c r="B51" s="31" t="s">
        <v>108</v>
      </c>
      <c r="C51" s="32" t="s">
        <v>65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</row>
    <row r="52" spans="1:43" ht="47.25" x14ac:dyDescent="0.25">
      <c r="A52" s="40" t="s">
        <v>109</v>
      </c>
      <c r="B52" s="31" t="s">
        <v>110</v>
      </c>
      <c r="C52" s="32" t="s">
        <v>65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</row>
    <row r="53" spans="1:43" x14ac:dyDescent="0.25">
      <c r="A53" s="40" t="s">
        <v>111</v>
      </c>
      <c r="B53" s="31" t="s">
        <v>112</v>
      </c>
      <c r="C53" s="32" t="s">
        <v>65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f>AC57</f>
        <v>23.000436918454625</v>
      </c>
      <c r="AD53" s="33">
        <f t="shared" ref="AD53:AF53" si="14">AD57</f>
        <v>0</v>
      </c>
      <c r="AE53" s="33">
        <f t="shared" si="14"/>
        <v>0</v>
      </c>
      <c r="AF53" s="33">
        <f t="shared" si="14"/>
        <v>3.3200000000000003</v>
      </c>
      <c r="AG53" s="33">
        <v>0</v>
      </c>
      <c r="AH53" s="33">
        <v>0</v>
      </c>
      <c r="AI53" s="33">
        <v>0</v>
      </c>
      <c r="AJ53" s="33">
        <v>0</v>
      </c>
      <c r="AK53" s="33">
        <f>AK57</f>
        <v>23.000436918454625</v>
      </c>
      <c r="AL53" s="33">
        <v>0</v>
      </c>
      <c r="AM53" s="33">
        <v>0</v>
      </c>
      <c r="AN53" s="33">
        <v>3.3200000000000003</v>
      </c>
      <c r="AO53" s="33">
        <v>0</v>
      </c>
      <c r="AP53" s="33">
        <v>0</v>
      </c>
      <c r="AQ53" s="33">
        <v>0</v>
      </c>
    </row>
    <row r="54" spans="1:43" ht="31.5" x14ac:dyDescent="0.25">
      <c r="A54" s="40" t="s">
        <v>113</v>
      </c>
      <c r="B54" s="31" t="s">
        <v>114</v>
      </c>
      <c r="C54" s="32" t="s">
        <v>65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v>0</v>
      </c>
      <c r="AO54" s="33">
        <v>0</v>
      </c>
      <c r="AP54" s="33">
        <v>0</v>
      </c>
      <c r="AQ54" s="33">
        <v>0</v>
      </c>
    </row>
    <row r="55" spans="1:43" x14ac:dyDescent="0.25">
      <c r="A55" s="40" t="s">
        <v>115</v>
      </c>
      <c r="B55" s="31" t="s">
        <v>116</v>
      </c>
      <c r="C55" s="32" t="s">
        <v>65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</row>
    <row r="56" spans="1:43" ht="31.5" x14ac:dyDescent="0.25">
      <c r="A56" s="40" t="s">
        <v>117</v>
      </c>
      <c r="B56" s="31" t="s">
        <v>118</v>
      </c>
      <c r="C56" s="32" t="s">
        <v>65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</row>
    <row r="57" spans="1:43" ht="31.5" x14ac:dyDescent="0.25">
      <c r="A57" s="30" t="s">
        <v>119</v>
      </c>
      <c r="B57" s="31" t="s">
        <v>120</v>
      </c>
      <c r="C57" s="32" t="s">
        <v>65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f>AC58</f>
        <v>23.000436918454625</v>
      </c>
      <c r="AD57" s="33">
        <f t="shared" ref="AD57:AF57" si="15">AD58</f>
        <v>0</v>
      </c>
      <c r="AE57" s="33">
        <f t="shared" si="15"/>
        <v>0</v>
      </c>
      <c r="AF57" s="33">
        <f t="shared" si="15"/>
        <v>3.3200000000000003</v>
      </c>
      <c r="AG57" s="33">
        <v>0</v>
      </c>
      <c r="AH57" s="33">
        <v>0</v>
      </c>
      <c r="AI57" s="33">
        <v>0</v>
      </c>
      <c r="AJ57" s="33">
        <v>0</v>
      </c>
      <c r="AK57" s="33">
        <f>AK58</f>
        <v>23.000436918454625</v>
      </c>
      <c r="AL57" s="33">
        <v>0</v>
      </c>
      <c r="AM57" s="33">
        <v>0</v>
      </c>
      <c r="AN57" s="33">
        <v>3.3200000000000003</v>
      </c>
      <c r="AO57" s="33">
        <v>0</v>
      </c>
      <c r="AP57" s="33">
        <v>0</v>
      </c>
      <c r="AQ57" s="33">
        <v>0</v>
      </c>
    </row>
    <row r="58" spans="1:43" x14ac:dyDescent="0.25">
      <c r="A58" s="40" t="s">
        <v>121</v>
      </c>
      <c r="B58" s="31" t="s">
        <v>122</v>
      </c>
      <c r="C58" s="32" t="s">
        <v>65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f>AC62+AC64</f>
        <v>23.000436918454625</v>
      </c>
      <c r="AD58" s="33">
        <f t="shared" ref="AD58:AF58" si="16">AD62+AD64</f>
        <v>0</v>
      </c>
      <c r="AE58" s="33">
        <f t="shared" si="16"/>
        <v>0</v>
      </c>
      <c r="AF58" s="33">
        <f t="shared" si="16"/>
        <v>3.3200000000000003</v>
      </c>
      <c r="AG58" s="33">
        <v>0</v>
      </c>
      <c r="AH58" s="33">
        <v>0</v>
      </c>
      <c r="AI58" s="33">
        <v>0</v>
      </c>
      <c r="AJ58" s="33">
        <v>0</v>
      </c>
      <c r="AK58" s="33">
        <f>AK62+AK64</f>
        <v>23.000436918454625</v>
      </c>
      <c r="AL58" s="33">
        <v>0</v>
      </c>
      <c r="AM58" s="33">
        <v>0</v>
      </c>
      <c r="AN58" s="33">
        <v>3.3200000000000003</v>
      </c>
      <c r="AO58" s="33">
        <v>0</v>
      </c>
      <c r="AP58" s="33">
        <v>0</v>
      </c>
      <c r="AQ58" s="33">
        <v>0</v>
      </c>
    </row>
    <row r="59" spans="1:43" ht="47.25" x14ac:dyDescent="0.25">
      <c r="A59" s="38" t="s">
        <v>121</v>
      </c>
      <c r="B59" s="43" t="s">
        <v>123</v>
      </c>
      <c r="C59" s="39" t="s">
        <v>124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39">
        <v>0</v>
      </c>
      <c r="AI59" s="39">
        <v>0</v>
      </c>
      <c r="AJ59" s="39">
        <v>0</v>
      </c>
      <c r="AK59" s="39">
        <v>0</v>
      </c>
      <c r="AL59" s="39">
        <v>0</v>
      </c>
      <c r="AM59" s="39">
        <v>0</v>
      </c>
      <c r="AN59" s="39">
        <v>0</v>
      </c>
      <c r="AO59" s="39">
        <v>0</v>
      </c>
      <c r="AP59" s="39">
        <v>0</v>
      </c>
      <c r="AQ59" s="39">
        <v>0</v>
      </c>
    </row>
    <row r="60" spans="1:43" ht="47.25" x14ac:dyDescent="0.25">
      <c r="A60" s="38" t="s">
        <v>121</v>
      </c>
      <c r="B60" s="43" t="s">
        <v>125</v>
      </c>
      <c r="C60" s="39" t="s">
        <v>126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39">
        <v>0</v>
      </c>
      <c r="AI60" s="39">
        <v>0</v>
      </c>
      <c r="AJ60" s="39">
        <v>0</v>
      </c>
      <c r="AK60" s="39">
        <v>0</v>
      </c>
      <c r="AL60" s="39">
        <v>0</v>
      </c>
      <c r="AM60" s="39">
        <v>0</v>
      </c>
      <c r="AN60" s="39">
        <v>0</v>
      </c>
      <c r="AO60" s="39">
        <v>0</v>
      </c>
      <c r="AP60" s="39">
        <v>0</v>
      </c>
      <c r="AQ60" s="39">
        <v>0</v>
      </c>
    </row>
    <row r="61" spans="1:43" ht="31.5" x14ac:dyDescent="0.25">
      <c r="A61" s="38" t="s">
        <v>121</v>
      </c>
      <c r="B61" s="43" t="s">
        <v>127</v>
      </c>
      <c r="C61" s="39" t="s">
        <v>128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39">
        <v>0</v>
      </c>
      <c r="AI61" s="39">
        <v>0</v>
      </c>
      <c r="AJ61" s="39">
        <v>0</v>
      </c>
      <c r="AK61" s="39">
        <v>0</v>
      </c>
      <c r="AL61" s="39">
        <v>0</v>
      </c>
      <c r="AM61" s="39">
        <v>0</v>
      </c>
      <c r="AN61" s="39">
        <v>0</v>
      </c>
      <c r="AO61" s="39">
        <v>0</v>
      </c>
      <c r="AP61" s="39">
        <v>0</v>
      </c>
      <c r="AQ61" s="39">
        <v>0</v>
      </c>
    </row>
    <row r="62" spans="1:43" ht="47.25" x14ac:dyDescent="0.25">
      <c r="A62" s="38" t="s">
        <v>121</v>
      </c>
      <c r="B62" s="43" t="s">
        <v>129</v>
      </c>
      <c r="C62" s="39" t="s">
        <v>130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44">
        <v>12.695989319408897</v>
      </c>
      <c r="AD62" s="39">
        <v>0</v>
      </c>
      <c r="AE62" s="39">
        <v>0</v>
      </c>
      <c r="AF62" s="39">
        <v>2.25</v>
      </c>
      <c r="AG62" s="39">
        <v>0</v>
      </c>
      <c r="AH62" s="39">
        <v>0</v>
      </c>
      <c r="AI62" s="39">
        <v>0</v>
      </c>
      <c r="AJ62" s="39">
        <v>0</v>
      </c>
      <c r="AK62" s="39">
        <f>AC62</f>
        <v>12.695989319408897</v>
      </c>
      <c r="AL62" s="39">
        <v>0</v>
      </c>
      <c r="AM62" s="39">
        <v>0</v>
      </c>
      <c r="AN62" s="39">
        <v>2.25</v>
      </c>
      <c r="AO62" s="39">
        <v>0</v>
      </c>
      <c r="AP62" s="39">
        <v>0</v>
      </c>
      <c r="AQ62" s="39">
        <v>0</v>
      </c>
    </row>
    <row r="63" spans="1:43" ht="94.5" x14ac:dyDescent="0.25">
      <c r="A63" s="38" t="s">
        <v>121</v>
      </c>
      <c r="B63" s="43" t="s">
        <v>173</v>
      </c>
      <c r="C63" s="39" t="s">
        <v>131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44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</row>
    <row r="64" spans="1:43" ht="47.25" x14ac:dyDescent="0.25">
      <c r="A64" s="38" t="s">
        <v>121</v>
      </c>
      <c r="B64" s="43" t="s">
        <v>132</v>
      </c>
      <c r="C64" s="39" t="s">
        <v>133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1">
        <v>10.304447599045728</v>
      </c>
      <c r="AD64" s="39">
        <v>0</v>
      </c>
      <c r="AE64" s="39">
        <v>0</v>
      </c>
      <c r="AF64" s="39">
        <v>1.07</v>
      </c>
      <c r="AG64" s="39">
        <v>0</v>
      </c>
      <c r="AH64" s="39">
        <v>0</v>
      </c>
      <c r="AI64" s="39">
        <v>0</v>
      </c>
      <c r="AJ64" s="39">
        <v>0</v>
      </c>
      <c r="AK64" s="39">
        <f>AC64</f>
        <v>10.304447599045728</v>
      </c>
      <c r="AL64" s="39">
        <v>0</v>
      </c>
      <c r="AM64" s="39">
        <v>0</v>
      </c>
      <c r="AN64" s="39">
        <v>1.07</v>
      </c>
      <c r="AO64" s="39">
        <v>0</v>
      </c>
      <c r="AP64" s="39">
        <v>0</v>
      </c>
      <c r="AQ64" s="39">
        <v>0</v>
      </c>
    </row>
    <row r="65" spans="1:43" ht="47.25" x14ac:dyDescent="0.25">
      <c r="A65" s="38" t="s">
        <v>121</v>
      </c>
      <c r="B65" s="43" t="s">
        <v>198</v>
      </c>
      <c r="C65" s="39" t="s">
        <v>177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0</v>
      </c>
      <c r="AM65" s="39">
        <v>0</v>
      </c>
      <c r="AN65" s="39">
        <v>0</v>
      </c>
      <c r="AO65" s="39">
        <v>0</v>
      </c>
      <c r="AP65" s="39">
        <v>0</v>
      </c>
      <c r="AQ65" s="39">
        <v>0</v>
      </c>
    </row>
    <row r="66" spans="1:43" ht="31.5" x14ac:dyDescent="0.25">
      <c r="A66" s="40" t="s">
        <v>134</v>
      </c>
      <c r="B66" s="31" t="s">
        <v>135</v>
      </c>
      <c r="C66" s="32" t="s">
        <v>65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  <c r="AH66" s="33">
        <v>0</v>
      </c>
      <c r="AI66" s="33">
        <v>0</v>
      </c>
      <c r="AJ66" s="33">
        <v>0</v>
      </c>
      <c r="AK66" s="33">
        <v>0</v>
      </c>
      <c r="AL66" s="33">
        <v>0</v>
      </c>
      <c r="AM66" s="33">
        <v>0</v>
      </c>
      <c r="AN66" s="33">
        <v>0</v>
      </c>
      <c r="AO66" s="33">
        <v>0</v>
      </c>
      <c r="AP66" s="33">
        <v>0</v>
      </c>
      <c r="AQ66" s="33">
        <v>0</v>
      </c>
    </row>
    <row r="67" spans="1:43" ht="31.5" x14ac:dyDescent="0.25">
      <c r="A67" s="40" t="s">
        <v>136</v>
      </c>
      <c r="B67" s="31" t="s">
        <v>137</v>
      </c>
      <c r="C67" s="32" t="s">
        <v>65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  <c r="AH67" s="33">
        <v>0</v>
      </c>
      <c r="AI67" s="33">
        <v>0</v>
      </c>
      <c r="AJ67" s="33">
        <v>0</v>
      </c>
      <c r="AK67" s="33">
        <v>0</v>
      </c>
      <c r="AL67" s="33">
        <v>0</v>
      </c>
      <c r="AM67" s="33">
        <v>0</v>
      </c>
      <c r="AN67" s="33">
        <v>0</v>
      </c>
      <c r="AO67" s="33">
        <v>0</v>
      </c>
      <c r="AP67" s="33">
        <v>0</v>
      </c>
      <c r="AQ67" s="33">
        <v>0</v>
      </c>
    </row>
    <row r="68" spans="1:43" x14ac:dyDescent="0.25">
      <c r="A68" s="40" t="s">
        <v>138</v>
      </c>
      <c r="B68" s="31" t="s">
        <v>139</v>
      </c>
      <c r="C68" s="32" t="s">
        <v>65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  <c r="AH68" s="33">
        <v>0</v>
      </c>
      <c r="AI68" s="33">
        <v>0</v>
      </c>
      <c r="AJ68" s="33">
        <v>0</v>
      </c>
      <c r="AK68" s="33">
        <v>0</v>
      </c>
      <c r="AL68" s="33">
        <v>0</v>
      </c>
      <c r="AM68" s="33">
        <v>0</v>
      </c>
      <c r="AN68" s="33">
        <v>0</v>
      </c>
      <c r="AO68" s="33">
        <v>0</v>
      </c>
      <c r="AP68" s="33">
        <v>0</v>
      </c>
      <c r="AQ68" s="33">
        <v>0</v>
      </c>
    </row>
    <row r="69" spans="1:43" x14ac:dyDescent="0.25">
      <c r="A69" s="40" t="s">
        <v>140</v>
      </c>
      <c r="B69" s="31" t="s">
        <v>141</v>
      </c>
      <c r="C69" s="32" t="s">
        <v>65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  <c r="AH69" s="33">
        <v>0</v>
      </c>
      <c r="AI69" s="33">
        <v>0</v>
      </c>
      <c r="AJ69" s="33">
        <v>0</v>
      </c>
      <c r="AK69" s="33">
        <v>0</v>
      </c>
      <c r="AL69" s="33">
        <v>0</v>
      </c>
      <c r="AM69" s="33">
        <v>0</v>
      </c>
      <c r="AN69" s="33">
        <v>0</v>
      </c>
      <c r="AO69" s="33">
        <v>0</v>
      </c>
      <c r="AP69" s="33">
        <v>0</v>
      </c>
      <c r="AQ69" s="33">
        <v>0</v>
      </c>
    </row>
    <row r="70" spans="1:43" x14ac:dyDescent="0.25">
      <c r="A70" s="40" t="s">
        <v>142</v>
      </c>
      <c r="B70" s="31" t="s">
        <v>143</v>
      </c>
      <c r="C70" s="32" t="s">
        <v>65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  <c r="AH70" s="33">
        <v>0</v>
      </c>
      <c r="AI70" s="33">
        <v>0</v>
      </c>
      <c r="AJ70" s="33">
        <v>0</v>
      </c>
      <c r="AK70" s="33">
        <v>0</v>
      </c>
      <c r="AL70" s="33">
        <v>0</v>
      </c>
      <c r="AM70" s="33">
        <v>0</v>
      </c>
      <c r="AN70" s="33">
        <v>0</v>
      </c>
      <c r="AO70" s="33">
        <v>0</v>
      </c>
      <c r="AP70" s="33">
        <v>0</v>
      </c>
      <c r="AQ70" s="33">
        <v>0</v>
      </c>
    </row>
    <row r="71" spans="1:43" x14ac:dyDescent="0.25">
      <c r="A71" s="40" t="s">
        <v>144</v>
      </c>
      <c r="B71" s="31" t="s">
        <v>145</v>
      </c>
      <c r="C71" s="32" t="s">
        <v>65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  <c r="AH71" s="33">
        <v>0</v>
      </c>
      <c r="AI71" s="33">
        <v>0</v>
      </c>
      <c r="AJ71" s="33">
        <v>0</v>
      </c>
      <c r="AK71" s="33">
        <v>0</v>
      </c>
      <c r="AL71" s="33">
        <v>0</v>
      </c>
      <c r="AM71" s="33">
        <v>0</v>
      </c>
      <c r="AN71" s="33">
        <v>0</v>
      </c>
      <c r="AO71" s="33">
        <v>0</v>
      </c>
      <c r="AP71" s="33">
        <v>0</v>
      </c>
      <c r="AQ71" s="33">
        <v>0</v>
      </c>
    </row>
    <row r="72" spans="1:43" ht="31.5" x14ac:dyDescent="0.25">
      <c r="A72" s="40" t="s">
        <v>146</v>
      </c>
      <c r="B72" s="31" t="s">
        <v>147</v>
      </c>
      <c r="C72" s="32" t="s">
        <v>65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  <c r="AH72" s="33">
        <v>0</v>
      </c>
      <c r="AI72" s="33">
        <v>0</v>
      </c>
      <c r="AJ72" s="33">
        <v>0</v>
      </c>
      <c r="AK72" s="33">
        <v>0</v>
      </c>
      <c r="AL72" s="33">
        <v>0</v>
      </c>
      <c r="AM72" s="33">
        <v>0</v>
      </c>
      <c r="AN72" s="33">
        <v>0</v>
      </c>
      <c r="AO72" s="33">
        <v>0</v>
      </c>
      <c r="AP72" s="33">
        <v>0</v>
      </c>
      <c r="AQ72" s="33">
        <v>0</v>
      </c>
    </row>
    <row r="73" spans="1:43" ht="31.5" x14ac:dyDescent="0.25">
      <c r="A73" s="40" t="s">
        <v>148</v>
      </c>
      <c r="B73" s="31" t="s">
        <v>149</v>
      </c>
      <c r="C73" s="32" t="s">
        <v>65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  <c r="AH73" s="33">
        <v>0</v>
      </c>
      <c r="AI73" s="33">
        <v>0</v>
      </c>
      <c r="AJ73" s="33">
        <v>0</v>
      </c>
      <c r="AK73" s="33">
        <v>0</v>
      </c>
      <c r="AL73" s="33">
        <v>0</v>
      </c>
      <c r="AM73" s="33">
        <v>0</v>
      </c>
      <c r="AN73" s="33">
        <v>0</v>
      </c>
      <c r="AO73" s="33">
        <v>0</v>
      </c>
      <c r="AP73" s="33">
        <v>0</v>
      </c>
      <c r="AQ73" s="33">
        <v>0</v>
      </c>
    </row>
    <row r="74" spans="1:43" ht="31.5" x14ac:dyDescent="0.25">
      <c r="A74" s="40" t="s">
        <v>150</v>
      </c>
      <c r="B74" s="31" t="s">
        <v>151</v>
      </c>
      <c r="C74" s="32" t="s">
        <v>65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  <c r="AH74" s="33">
        <v>0</v>
      </c>
      <c r="AI74" s="33">
        <v>0</v>
      </c>
      <c r="AJ74" s="33">
        <v>0</v>
      </c>
      <c r="AK74" s="33">
        <v>0</v>
      </c>
      <c r="AL74" s="33">
        <v>0</v>
      </c>
      <c r="AM74" s="33">
        <v>0</v>
      </c>
      <c r="AN74" s="33">
        <v>0</v>
      </c>
      <c r="AO74" s="33">
        <v>0</v>
      </c>
      <c r="AP74" s="33">
        <v>0</v>
      </c>
      <c r="AQ74" s="33">
        <v>0</v>
      </c>
    </row>
    <row r="75" spans="1:43" ht="31.5" x14ac:dyDescent="0.25">
      <c r="A75" s="40" t="s">
        <v>152</v>
      </c>
      <c r="B75" s="31" t="s">
        <v>153</v>
      </c>
      <c r="C75" s="32" t="s">
        <v>65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  <c r="AH75" s="33">
        <v>0</v>
      </c>
      <c r="AI75" s="33">
        <v>0</v>
      </c>
      <c r="AJ75" s="33">
        <v>0</v>
      </c>
      <c r="AK75" s="33">
        <v>0</v>
      </c>
      <c r="AL75" s="33">
        <v>0</v>
      </c>
      <c r="AM75" s="33">
        <v>0</v>
      </c>
      <c r="AN75" s="33">
        <v>0</v>
      </c>
      <c r="AO75" s="33">
        <v>0</v>
      </c>
      <c r="AP75" s="33">
        <v>0</v>
      </c>
      <c r="AQ75" s="33">
        <v>0</v>
      </c>
    </row>
    <row r="76" spans="1:43" ht="31.5" x14ac:dyDescent="0.25">
      <c r="A76" s="40" t="s">
        <v>154</v>
      </c>
      <c r="B76" s="31" t="s">
        <v>155</v>
      </c>
      <c r="C76" s="32" t="s">
        <v>65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  <c r="AH76" s="33">
        <v>0</v>
      </c>
      <c r="AI76" s="33">
        <v>0</v>
      </c>
      <c r="AJ76" s="33">
        <v>0</v>
      </c>
      <c r="AK76" s="33">
        <v>0</v>
      </c>
      <c r="AL76" s="33">
        <v>0</v>
      </c>
      <c r="AM76" s="33">
        <v>0</v>
      </c>
      <c r="AN76" s="33">
        <v>0</v>
      </c>
      <c r="AO76" s="33">
        <v>0</v>
      </c>
      <c r="AP76" s="33">
        <v>0</v>
      </c>
      <c r="AQ76" s="33">
        <v>0</v>
      </c>
    </row>
    <row r="77" spans="1:43" x14ac:dyDescent="0.25">
      <c r="A77" s="40" t="s">
        <v>156</v>
      </c>
      <c r="B77" s="31" t="s">
        <v>157</v>
      </c>
      <c r="C77" s="32" t="s">
        <v>65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  <c r="AH77" s="33">
        <v>0</v>
      </c>
      <c r="AI77" s="33">
        <v>0</v>
      </c>
      <c r="AJ77" s="33">
        <v>0</v>
      </c>
      <c r="AK77" s="33">
        <v>0</v>
      </c>
      <c r="AL77" s="33">
        <v>0</v>
      </c>
      <c r="AM77" s="33">
        <v>0</v>
      </c>
      <c r="AN77" s="33">
        <v>0</v>
      </c>
      <c r="AO77" s="33">
        <v>0</v>
      </c>
      <c r="AP77" s="33">
        <v>0</v>
      </c>
      <c r="AQ77" s="33">
        <v>0</v>
      </c>
    </row>
    <row r="78" spans="1:43" ht="31.5" x14ac:dyDescent="0.25">
      <c r="A78" s="40" t="s">
        <v>158</v>
      </c>
      <c r="B78" s="31" t="s">
        <v>159</v>
      </c>
      <c r="C78" s="32" t="s">
        <v>65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  <c r="AH78" s="33">
        <v>0</v>
      </c>
      <c r="AI78" s="33">
        <v>0</v>
      </c>
      <c r="AJ78" s="33">
        <v>0</v>
      </c>
      <c r="AK78" s="33">
        <v>0</v>
      </c>
      <c r="AL78" s="33">
        <v>0</v>
      </c>
      <c r="AM78" s="33">
        <v>0</v>
      </c>
      <c r="AN78" s="33">
        <v>0</v>
      </c>
      <c r="AO78" s="33">
        <v>0</v>
      </c>
      <c r="AP78" s="33">
        <v>0</v>
      </c>
      <c r="AQ78" s="33">
        <v>0</v>
      </c>
    </row>
    <row r="79" spans="1:43" ht="31.5" x14ac:dyDescent="0.25">
      <c r="A79" s="40" t="s">
        <v>160</v>
      </c>
      <c r="B79" s="31" t="s">
        <v>161</v>
      </c>
      <c r="C79" s="32" t="s">
        <v>65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  <c r="AH79" s="33">
        <v>0</v>
      </c>
      <c r="AI79" s="33">
        <v>0</v>
      </c>
      <c r="AJ79" s="33">
        <v>0</v>
      </c>
      <c r="AK79" s="33">
        <v>0</v>
      </c>
      <c r="AL79" s="33">
        <v>0</v>
      </c>
      <c r="AM79" s="33">
        <v>0</v>
      </c>
      <c r="AN79" s="33">
        <v>0</v>
      </c>
      <c r="AO79" s="33">
        <v>0</v>
      </c>
      <c r="AP79" s="33">
        <v>0</v>
      </c>
      <c r="AQ79" s="33">
        <v>0</v>
      </c>
    </row>
    <row r="80" spans="1:43" ht="31.5" x14ac:dyDescent="0.25">
      <c r="A80" s="40" t="s">
        <v>162</v>
      </c>
      <c r="B80" s="31" t="s">
        <v>163</v>
      </c>
      <c r="C80" s="32" t="s">
        <v>65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  <c r="AH80" s="33">
        <v>0</v>
      </c>
      <c r="AI80" s="33">
        <v>0</v>
      </c>
      <c r="AJ80" s="33">
        <v>0</v>
      </c>
      <c r="AK80" s="33">
        <v>0</v>
      </c>
      <c r="AL80" s="33">
        <v>0</v>
      </c>
      <c r="AM80" s="33">
        <v>0</v>
      </c>
      <c r="AN80" s="33">
        <v>0</v>
      </c>
      <c r="AO80" s="33">
        <v>0</v>
      </c>
      <c r="AP80" s="33">
        <v>0</v>
      </c>
      <c r="AQ80" s="33">
        <v>0</v>
      </c>
    </row>
    <row r="81" spans="1:43" ht="31.5" x14ac:dyDescent="0.25">
      <c r="A81" s="40" t="s">
        <v>164</v>
      </c>
      <c r="B81" s="31" t="s">
        <v>165</v>
      </c>
      <c r="C81" s="32" t="s">
        <v>65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  <c r="AH81" s="33">
        <v>0</v>
      </c>
      <c r="AI81" s="33">
        <v>0</v>
      </c>
      <c r="AJ81" s="33">
        <v>0</v>
      </c>
      <c r="AK81" s="33">
        <v>0</v>
      </c>
      <c r="AL81" s="33">
        <v>0</v>
      </c>
      <c r="AM81" s="33">
        <v>0</v>
      </c>
      <c r="AN81" s="33">
        <v>0</v>
      </c>
      <c r="AO81" s="33">
        <v>0</v>
      </c>
      <c r="AP81" s="33">
        <v>0</v>
      </c>
      <c r="AQ81" s="33">
        <v>0</v>
      </c>
    </row>
    <row r="82" spans="1:43" x14ac:dyDescent="0.25">
      <c r="A82" s="40" t="s">
        <v>166</v>
      </c>
      <c r="B82" s="31" t="s">
        <v>167</v>
      </c>
      <c r="C82" s="32" t="s">
        <v>65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  <c r="AH82" s="33">
        <v>0</v>
      </c>
      <c r="AI82" s="33">
        <v>0</v>
      </c>
      <c r="AJ82" s="33">
        <v>0</v>
      </c>
      <c r="AK82" s="33">
        <v>0</v>
      </c>
      <c r="AL82" s="33">
        <v>0</v>
      </c>
      <c r="AM82" s="33">
        <v>0</v>
      </c>
      <c r="AN82" s="33">
        <v>0</v>
      </c>
      <c r="AO82" s="33">
        <v>0</v>
      </c>
      <c r="AP82" s="33">
        <v>0</v>
      </c>
      <c r="AQ82" s="33">
        <v>0</v>
      </c>
    </row>
    <row r="83" spans="1:43" ht="31.5" x14ac:dyDescent="0.25">
      <c r="A83" s="40" t="s">
        <v>168</v>
      </c>
      <c r="B83" s="35" t="s">
        <v>169</v>
      </c>
      <c r="C83" s="32" t="s">
        <v>65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  <c r="AH83" s="33">
        <v>0</v>
      </c>
      <c r="AI83" s="33">
        <v>0</v>
      </c>
      <c r="AJ83" s="33">
        <v>0</v>
      </c>
      <c r="AK83" s="33">
        <v>0</v>
      </c>
      <c r="AL83" s="33">
        <v>0</v>
      </c>
      <c r="AM83" s="33">
        <v>0</v>
      </c>
      <c r="AN83" s="33">
        <v>0</v>
      </c>
      <c r="AO83" s="33">
        <v>0</v>
      </c>
      <c r="AP83" s="33">
        <v>0</v>
      </c>
      <c r="AQ83" s="33">
        <v>0</v>
      </c>
    </row>
    <row r="84" spans="1:43" x14ac:dyDescent="0.25">
      <c r="A84" s="40" t="s">
        <v>170</v>
      </c>
      <c r="B84" s="35" t="s">
        <v>171</v>
      </c>
      <c r="C84" s="32" t="s">
        <v>65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  <c r="AH84" s="33">
        <v>0</v>
      </c>
      <c r="AI84" s="33">
        <v>0</v>
      </c>
      <c r="AJ84" s="33">
        <v>0</v>
      </c>
      <c r="AK84" s="33">
        <v>0</v>
      </c>
      <c r="AL84" s="33">
        <v>0</v>
      </c>
      <c r="AM84" s="33">
        <v>0</v>
      </c>
      <c r="AN84" s="33">
        <v>0</v>
      </c>
      <c r="AO84" s="33">
        <v>0</v>
      </c>
      <c r="AP84" s="33">
        <v>0</v>
      </c>
      <c r="AQ84" s="33">
        <v>0</v>
      </c>
    </row>
  </sheetData>
  <mergeCells count="20">
    <mergeCell ref="A4:AM4"/>
    <mergeCell ref="E12:K12"/>
    <mergeCell ref="M12:S12"/>
    <mergeCell ref="U12:AA12"/>
    <mergeCell ref="A5:AM5"/>
    <mergeCell ref="A6:AM6"/>
    <mergeCell ref="A7:AM7"/>
    <mergeCell ref="A8:AM8"/>
    <mergeCell ref="A9:AM9"/>
    <mergeCell ref="AC12:AI12"/>
    <mergeCell ref="AK12:AQ12"/>
    <mergeCell ref="A10:A13"/>
    <mergeCell ref="B10:B13"/>
    <mergeCell ref="C10:C13"/>
    <mergeCell ref="D10:AQ10"/>
    <mergeCell ref="D11:K11"/>
    <mergeCell ref="L11:S11"/>
    <mergeCell ref="T11:AA11"/>
    <mergeCell ref="AB11:AI11"/>
    <mergeCell ref="AJ11:AQ11"/>
  </mergeCells>
  <pageMargins left="0.70866141732283472" right="0.70866141732283472" top="0.74803149606299213" bottom="0.74803149606299213" header="0.31496062992125984" footer="0.31496062992125984"/>
  <pageSetup paperSize="8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2016-08-11T11:05:07Z</cp:lastPrinted>
  <dcterms:created xsi:type="dcterms:W3CDTF">2009-07-27T10:10:26Z</dcterms:created>
  <dcterms:modified xsi:type="dcterms:W3CDTF">2025-11-10T09:13:34Z</dcterms:modified>
</cp:coreProperties>
</file>